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Castro L2\PO\POR\201805\A1\"/>
    </mc:Choice>
  </mc:AlternateContent>
  <bookViews>
    <workbookView xWindow="345" yWindow="315" windowWidth="7635" windowHeight="8790" tabRatio="798" activeTab="1"/>
  </bookViews>
  <sheets>
    <sheet name="TAPA" sheetId="2" r:id="rId1"/>
    <sheet name="Operador L2" sheetId="3" r:id="rId2"/>
    <sheet name="2-R" sheetId="5" r:id="rId3"/>
    <sheet name="3-R" sheetId="7" r:id="rId4"/>
    <sheet name="4-R" sheetId="8" r:id="rId5"/>
  </sheets>
  <definedNames>
    <definedName name="_xlnm.Print_Area" localSheetId="2">'2-R'!$B$2:$E$37</definedName>
    <definedName name="_xlnm.Print_Area" localSheetId="3">'3-R'!$B$2:$E$37</definedName>
    <definedName name="_xlnm.Print_Area" localSheetId="4">'4-R'!$B$2:$E$37</definedName>
    <definedName name="_xlnm.Print_Area" localSheetId="1">'Operador L2'!$B$2:$J$31</definedName>
    <definedName name="_xlnm.Print_Area" localSheetId="0">TAPA!$B$2:$J$19</definedName>
    <definedName name="Dias_en_el_mes" localSheetId="3">#REF!</definedName>
    <definedName name="Dias_en_el_mes" localSheetId="4">#REF!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 localSheetId="3">#REF!</definedName>
    <definedName name="Tarifa_Adulta" localSheetId="4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C7" i="8" l="1"/>
  <c r="B2" i="8" s="1"/>
  <c r="C7" i="7" l="1"/>
  <c r="B2" i="7" s="1"/>
  <c r="C7" i="5" l="1"/>
  <c r="B7" i="5"/>
  <c r="B4" i="2" l="1"/>
  <c r="D13" i="3"/>
  <c r="E7" i="5"/>
  <c r="D7" i="5"/>
  <c r="I11" i="3"/>
  <c r="I8" i="3"/>
  <c r="D9" i="3"/>
  <c r="D10" i="3"/>
  <c r="D11" i="3"/>
  <c r="D8" i="3"/>
  <c r="D14" i="3"/>
  <c r="F7" i="8" l="1"/>
  <c r="F7" i="7"/>
  <c r="D11" i="8"/>
  <c r="D11" i="7"/>
  <c r="B2" i="5"/>
  <c r="F7" i="5"/>
  <c r="C4" i="3"/>
  <c r="D11" i="5"/>
</calcChain>
</file>

<file path=xl/sharedStrings.xml><?xml version="1.0" encoding="utf-8"?>
<sst xmlns="http://schemas.openxmlformats.org/spreadsheetml/2006/main" count="210" uniqueCount="87">
  <si>
    <t>X</t>
  </si>
  <si>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</si>
  <si>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</si>
  <si>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</si>
  <si>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</si>
  <si>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</si>
  <si>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</si>
  <si>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</si>
  <si>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</si>
  <si>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</si>
  <si>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</si>
  <si>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</si>
  <si>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</si>
  <si>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</si>
  <si>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</si>
  <si>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</si>
  <si>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</si>
  <si>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</si>
  <si>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</si>
  <si>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</si>
  <si>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</si>
  <si>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</si>
  <si>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</si>
  <si>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</si>
  <si>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</si>
  <si>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</si>
  <si>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</si>
  <si>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</si>
  <si>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</si>
  <si>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</si>
  <si>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</si>
  <si>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</si>
  <si>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</si>
  <si>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</si>
  <si>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</si>
  <si>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</si>
  <si>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</si>
  <si>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</si>
  <si>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</si>
  <si>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</si>
  <si>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</si>
  <si>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</si>
  <si>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</si>
  <si>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</si>
  <si>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</si>
  <si>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</si>
  <si>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</si>
  <si>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</si>
  <si>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</si>
  <si>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</si>
  <si>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</si>
  <si>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</si>
  <si>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</si>
  <si>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</si>
  <si>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</si>
  <si>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</si>
  <si>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</si>
  <si>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</si>
  <si>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</si>
  <si>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</si>
  <si>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</si>
  <si>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</si>
  <si>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</si>
  <si>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</si>
  <si>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</si>
  <si>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</si>
  <si>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</si>
  <si>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CASTRO L2</t>
  </si>
  <si>
    <t>INVIERNO</t>
  </si>
  <si>
    <t>CLAUDIA BRIONES</t>
  </si>
  <si>
    <t>JOSE SEPULVEDA</t>
  </si>
  <si>
    <t>L2</t>
  </si>
  <si>
    <t>Julio Orlando Hernández López</t>
  </si>
  <si>
    <t xml:space="preserve">Andrea Hernandez </t>
  </si>
  <si>
    <t>9.444.688-0</t>
  </si>
  <si>
    <t>16.158.948-9</t>
  </si>
  <si>
    <t>C. Henríquez</t>
  </si>
  <si>
    <t>Nercón</t>
  </si>
  <si>
    <t>SI</t>
  </si>
  <si>
    <t>Regreso</t>
  </si>
  <si>
    <t>alta</t>
  </si>
  <si>
    <t>media</t>
  </si>
  <si>
    <t>baja</t>
  </si>
  <si>
    <t>Centro</t>
  </si>
  <si>
    <t>S. Allende</t>
  </si>
  <si>
    <t>Llau Llao</t>
  </si>
  <si>
    <t>G. Riveros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</si>
</sst>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9" fillId="22" borderId="9" applyNumberFormat="0" applyAlignment="0" applyProtection="0"/>
    <xf numFmtId="0" fontId="20" fillId="0" borderId="10" applyNumberFormat="0" applyFill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8" applyNumberFormat="0" applyAlignment="0" applyProtection="0"/>
    <xf numFmtId="0" fontId="22" fillId="12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12" applyNumberFormat="0" applyAlignment="0" applyProtection="0"/>
    <xf numFmtId="0" fontId="29" fillId="21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2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/>
    </xf>
    <xf numFmtId="0" fontId="37" fillId="0" borderId="0" xfId="0" applyFont="1"/>
    <xf numFmtId="0" fontId="37" fillId="2" borderId="7" xfId="0" applyFont="1" applyFill="1" applyBorder="1" applyAlignment="1">
      <alignment horizontal="center"/>
    </xf>
    <xf numFmtId="2" fontId="37" fillId="0" borderId="7" xfId="0" applyNumberFormat="1" applyFont="1" applyFill="1" applyBorder="1" applyAlignment="1">
      <alignment horizontal="center"/>
    </xf>
    <xf numFmtId="0" fontId="38" fillId="6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7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7" fillId="0" borderId="6" xfId="0" applyFont="1" applyBorder="1" applyAlignment="1">
      <alignment horizontal="left"/>
    </xf>
    <xf numFmtId="0" fontId="37" fillId="2" borderId="5" xfId="0" applyFont="1" applyFill="1" applyBorder="1" applyAlignment="1">
      <alignment horizontal="left"/>
    </xf>
    <xf numFmtId="0" fontId="37" fillId="2" borderId="4" xfId="0" applyFont="1" applyFill="1" applyBorder="1" applyAlignment="1">
      <alignment horizontal="left"/>
    </xf>
    <xf numFmtId="0" fontId="37" fillId="2" borderId="6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2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L37" sqref="L37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0" t="str">
        <f>+D12&amp;"_"&amp;D13&amp;"_"&amp;D14&amp;"_"&amp;D15&amp;"_"&amp;I12&amp;"_"&amp;YEAR(D17)&amp;"_"&amp;I13</f>
        <v>POR_X_CASTRO L2_L2_INVIERNO_2018_1</v>
      </c>
      <c r="C4" s="40"/>
      <c r="D4" s="40"/>
      <c r="E4" s="40"/>
      <c r="F4" s="40"/>
      <c r="G4" s="40"/>
      <c r="H4" s="40"/>
      <c r="I4" s="40"/>
      <c r="J4" s="40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43" t="s">
        <v>2</v>
      </c>
      <c r="C12" s="43"/>
      <c r="D12" s="41" t="s">
        <v>3</v>
      </c>
      <c r="E12" s="41"/>
      <c r="G12" s="43" t="s">
        <v>4</v>
      </c>
      <c r="H12" s="43"/>
      <c r="I12" s="41" t="s">
        <v>68</v>
      </c>
      <c r="J12" s="41"/>
    </row>
    <row r="13" spans="1:10" x14ac:dyDescent="0.3">
      <c r="B13" s="43" t="s">
        <v>5</v>
      </c>
      <c r="C13" s="43"/>
      <c r="D13" s="41" t="s">
        <v>0</v>
      </c>
      <c r="E13" s="41"/>
      <c r="G13" s="43" t="s">
        <v>6</v>
      </c>
      <c r="H13" s="43"/>
      <c r="I13" s="41">
        <v>1</v>
      </c>
      <c r="J13" s="41"/>
    </row>
    <row r="14" spans="1:10" x14ac:dyDescent="0.3">
      <c r="B14" s="43" t="s">
        <v>7</v>
      </c>
      <c r="C14" s="43"/>
      <c r="D14" s="41" t="s">
        <v>67</v>
      </c>
      <c r="E14" s="41"/>
    </row>
    <row r="15" spans="1:10" x14ac:dyDescent="0.3">
      <c r="B15" s="43" t="s">
        <v>8</v>
      </c>
      <c r="C15" s="43"/>
      <c r="D15" s="44" t="s">
        <v>71</v>
      </c>
      <c r="E15" s="44"/>
    </row>
    <row r="16" spans="1:10" x14ac:dyDescent="0.3">
      <c r="B16" s="8"/>
      <c r="C16" s="8"/>
    </row>
    <row r="17" spans="2:10" x14ac:dyDescent="0.3">
      <c r="B17" s="43" t="s">
        <v>9</v>
      </c>
      <c r="C17" s="43"/>
      <c r="D17" s="9">
        <v>43232</v>
      </c>
      <c r="F17" s="10" t="s">
        <v>10</v>
      </c>
      <c r="G17" s="42" t="s">
        <v>69</v>
      </c>
      <c r="H17" s="42"/>
      <c r="I17" s="42"/>
      <c r="J17" s="42"/>
    </row>
    <row r="18" spans="2:10" x14ac:dyDescent="0.3">
      <c r="B18" s="43" t="s">
        <v>11</v>
      </c>
      <c r="C18" s="43"/>
      <c r="D18" s="9">
        <v>43232</v>
      </c>
      <c r="F18" s="10" t="s">
        <v>12</v>
      </c>
      <c r="G18" s="42" t="s">
        <v>70</v>
      </c>
      <c r="H18" s="42"/>
      <c r="I18" s="42"/>
      <c r="J18" s="42"/>
    </row>
    <row r="22" spans="2:10" x14ac:dyDescent="0.3">
      <c r="F22" s="11"/>
    </row>
  </sheetData>
  <mergeCells count="17"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4"/>
  <sheetViews>
    <sheetView tabSelected="1" zoomScale="70" zoomScaleNormal="70" workbookViewId="0">
      <selection activeCell="F25" sqref="F25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2" t="s">
        <v>13</v>
      </c>
      <c r="C2" s="62"/>
      <c r="D2" s="62"/>
      <c r="E2" s="62"/>
      <c r="F2" s="62"/>
      <c r="G2" s="62"/>
      <c r="H2" s="62"/>
      <c r="I2" s="62"/>
      <c r="J2" s="62"/>
    </row>
    <row r="4" spans="1:10" s="2" customFormat="1" ht="18.75" x14ac:dyDescent="0.3">
      <c r="A4" s="12"/>
      <c r="B4" s="13" t="s">
        <v>14</v>
      </c>
      <c r="C4" s="63" t="str">
        <f>+D8&amp;"_"&amp;D9&amp;"_"&amp;D10&amp;"_"&amp;D11&amp;"_"&amp;I8&amp;"_"&amp;YEAR(D13)&amp;"_"&amp;I11</f>
        <v>POR_X_CASTRO L2_L2_INVIERNO_2018_1</v>
      </c>
      <c r="D4" s="63"/>
      <c r="E4" s="63"/>
      <c r="F4" s="63"/>
      <c r="G4" s="63"/>
      <c r="H4" s="63"/>
      <c r="I4" s="63"/>
      <c r="J4" s="63"/>
    </row>
    <row r="6" spans="1:10" ht="18" x14ac:dyDescent="0.35">
      <c r="B6" s="14" t="s">
        <v>15</v>
      </c>
    </row>
    <row r="7" spans="1:10" ht="9" customHeight="1" x14ac:dyDescent="0.35">
      <c r="B7" s="14"/>
    </row>
    <row r="8" spans="1:10" x14ac:dyDescent="0.3">
      <c r="B8" s="43" t="s">
        <v>2</v>
      </c>
      <c r="C8" s="43"/>
      <c r="D8" s="61" t="str">
        <f>+TAPA!D12</f>
        <v>POR</v>
      </c>
      <c r="E8" s="61"/>
      <c r="F8" s="16"/>
      <c r="G8" s="43" t="s">
        <v>4</v>
      </c>
      <c r="H8" s="43"/>
      <c r="I8" s="51" t="str">
        <f>+TAPA!I12</f>
        <v>INVIERNO</v>
      </c>
      <c r="J8" s="52"/>
    </row>
    <row r="9" spans="1:10" x14ac:dyDescent="0.3">
      <c r="B9" s="43" t="s">
        <v>5</v>
      </c>
      <c r="C9" s="43"/>
      <c r="D9" s="61" t="str">
        <f>+TAPA!D13</f>
        <v>X</v>
      </c>
      <c r="E9" s="61"/>
      <c r="F9" s="16"/>
      <c r="G9" s="43" t="s">
        <v>16</v>
      </c>
      <c r="H9" s="43"/>
      <c r="I9" s="51"/>
      <c r="J9" s="52"/>
    </row>
    <row r="10" spans="1:10" x14ac:dyDescent="0.3">
      <c r="B10" s="43" t="s">
        <v>7</v>
      </c>
      <c r="C10" s="43"/>
      <c r="D10" s="61" t="str">
        <f>+TAPA!D14</f>
        <v>CASTRO L2</v>
      </c>
      <c r="E10" s="61"/>
      <c r="F10" s="16"/>
      <c r="G10" s="43" t="s">
        <v>17</v>
      </c>
      <c r="H10" s="43"/>
      <c r="I10" s="51"/>
      <c r="J10" s="52"/>
    </row>
    <row r="11" spans="1:10" x14ac:dyDescent="0.3">
      <c r="B11" s="43" t="s">
        <v>8</v>
      </c>
      <c r="C11" s="43"/>
      <c r="D11" s="61" t="str">
        <f>+TAPA!D15</f>
        <v>L2</v>
      </c>
      <c r="E11" s="61"/>
      <c r="F11" s="16"/>
      <c r="G11" s="43" t="s">
        <v>6</v>
      </c>
      <c r="H11" s="43"/>
      <c r="I11" s="51">
        <f>+TAPA!I13</f>
        <v>1</v>
      </c>
      <c r="J11" s="5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3" t="s">
        <v>9</v>
      </c>
      <c r="C13" s="43"/>
      <c r="D13" s="9">
        <f>+TAPA!D17</f>
        <v>43232</v>
      </c>
      <c r="E13" s="16"/>
      <c r="F13" s="16"/>
    </row>
    <row r="14" spans="1:10" x14ac:dyDescent="0.3">
      <c r="B14" s="43" t="s">
        <v>11</v>
      </c>
      <c r="C14" s="43"/>
      <c r="D14" s="9">
        <f>+TAPA!D18</f>
        <v>43232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3" t="s">
        <v>19</v>
      </c>
      <c r="C18" s="54"/>
      <c r="D18" s="55" t="s">
        <v>72</v>
      </c>
      <c r="E18" s="56"/>
      <c r="F18" s="56"/>
      <c r="G18" s="57"/>
      <c r="I18" s="7" t="s">
        <v>20</v>
      </c>
      <c r="J18" s="31" t="s">
        <v>74</v>
      </c>
    </row>
    <row r="19" spans="2:10" x14ac:dyDescent="0.3">
      <c r="B19" s="53" t="s">
        <v>21</v>
      </c>
      <c r="C19" s="54"/>
      <c r="D19" s="55">
        <v>400055</v>
      </c>
      <c r="E19" s="56"/>
      <c r="F19" s="56"/>
      <c r="G19" s="57"/>
      <c r="J19" s="32"/>
    </row>
    <row r="20" spans="2:10" x14ac:dyDescent="0.3">
      <c r="B20" s="53" t="s">
        <v>22</v>
      </c>
      <c r="C20" s="54"/>
      <c r="D20" s="55" t="s">
        <v>72</v>
      </c>
      <c r="E20" s="56"/>
      <c r="F20" s="56"/>
      <c r="G20" s="57"/>
      <c r="I20" s="7" t="s">
        <v>20</v>
      </c>
      <c r="J20" s="31" t="s">
        <v>74</v>
      </c>
    </row>
    <row r="21" spans="2:10" x14ac:dyDescent="0.3">
      <c r="B21" s="53" t="s">
        <v>23</v>
      </c>
      <c r="C21" s="54"/>
      <c r="D21" s="58" t="s">
        <v>73</v>
      </c>
      <c r="E21" s="59"/>
      <c r="F21" s="59"/>
      <c r="G21" s="60"/>
      <c r="I21" s="7" t="s">
        <v>20</v>
      </c>
      <c r="J21" s="31" t="s">
        <v>75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3" t="s">
        <v>25</v>
      </c>
      <c r="C25" s="43"/>
      <c r="D25" s="15">
        <v>18</v>
      </c>
    </row>
    <row r="26" spans="2:10" x14ac:dyDescent="0.3">
      <c r="B26" s="43" t="s">
        <v>26</v>
      </c>
      <c r="C26" s="43"/>
      <c r="D26" s="15">
        <v>34</v>
      </c>
    </row>
    <row r="27" spans="2:10" x14ac:dyDescent="0.3">
      <c r="B27" s="43" t="s">
        <v>27</v>
      </c>
      <c r="C27" s="43"/>
      <c r="D27" s="15">
        <v>22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17" t="s">
        <v>29</v>
      </c>
      <c r="C31" s="17" t="s">
        <v>30</v>
      </c>
      <c r="D31" s="17" t="s">
        <v>31</v>
      </c>
      <c r="E31" s="49" t="s">
        <v>32</v>
      </c>
      <c r="F31" s="49"/>
      <c r="G31" s="49" t="s">
        <v>33</v>
      </c>
      <c r="H31" s="50"/>
      <c r="I31" s="17" t="s">
        <v>34</v>
      </c>
      <c r="J31" s="17" t="s">
        <v>35</v>
      </c>
    </row>
    <row r="32" spans="2:10" x14ac:dyDescent="0.3">
      <c r="B32" s="33">
        <v>2</v>
      </c>
      <c r="C32" s="33" t="s">
        <v>79</v>
      </c>
      <c r="D32" s="34">
        <v>12.340000000000002</v>
      </c>
      <c r="E32" s="47" t="s">
        <v>77</v>
      </c>
      <c r="F32" s="48"/>
      <c r="G32" s="47" t="s">
        <v>76</v>
      </c>
      <c r="H32" s="48"/>
      <c r="I32" s="33">
        <v>26</v>
      </c>
      <c r="J32" s="33" t="s">
        <v>78</v>
      </c>
    </row>
    <row r="33" spans="2:10" x14ac:dyDescent="0.3">
      <c r="B33" s="38">
        <v>3</v>
      </c>
      <c r="C33" s="38" t="s">
        <v>79</v>
      </c>
      <c r="D33" s="39">
        <v>6.88</v>
      </c>
      <c r="E33" s="45" t="s">
        <v>83</v>
      </c>
      <c r="F33" s="46"/>
      <c r="G33" s="45" t="s">
        <v>84</v>
      </c>
      <c r="H33" s="46"/>
      <c r="I33" s="38">
        <v>27</v>
      </c>
      <c r="J33" s="33" t="s">
        <v>78</v>
      </c>
    </row>
    <row r="34" spans="2:10" x14ac:dyDescent="0.3">
      <c r="B34" s="38">
        <v>4</v>
      </c>
      <c r="C34" s="38" t="s">
        <v>79</v>
      </c>
      <c r="D34" s="39">
        <v>8.73</v>
      </c>
      <c r="E34" s="45" t="s">
        <v>85</v>
      </c>
      <c r="F34" s="46"/>
      <c r="G34" s="45" t="s">
        <v>86</v>
      </c>
      <c r="H34" s="46"/>
      <c r="I34" s="38">
        <v>28</v>
      </c>
      <c r="J34" s="33" t="s">
        <v>78</v>
      </c>
    </row>
  </sheetData>
  <mergeCells count="39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B21:C21"/>
    <mergeCell ref="B13:C13"/>
    <mergeCell ref="D18:G18"/>
    <mergeCell ref="D19:G19"/>
    <mergeCell ref="D20:G20"/>
    <mergeCell ref="D21:G21"/>
    <mergeCell ref="D11:E11"/>
    <mergeCell ref="B11:C11"/>
    <mergeCell ref="B14:C14"/>
    <mergeCell ref="B18:C18"/>
    <mergeCell ref="B19:C19"/>
    <mergeCell ref="E33:F33"/>
    <mergeCell ref="G33:H33"/>
    <mergeCell ref="E34:F34"/>
    <mergeCell ref="G34:H34"/>
    <mergeCell ref="B25:C25"/>
    <mergeCell ref="B26:C26"/>
    <mergeCell ref="B27:C27"/>
    <mergeCell ref="E32:F32"/>
    <mergeCell ref="G32:H32"/>
    <mergeCell ref="G31:H31"/>
    <mergeCell ref="E31:F31"/>
  </mergeCells>
  <conditionalFormatting sqref="D20:G20">
    <cfRule type="expression" dxfId="22" priority="46">
      <formula>D20=""</formula>
    </cfRule>
  </conditionalFormatting>
  <conditionalFormatting sqref="D19:G19">
    <cfRule type="expression" dxfId="21" priority="47">
      <formula>D19=""</formula>
    </cfRule>
  </conditionalFormatting>
  <conditionalFormatting sqref="D18:G18">
    <cfRule type="expression" dxfId="20" priority="48">
      <formula>D18=""</formula>
    </cfRule>
  </conditionalFormatting>
  <conditionalFormatting sqref="D21:G21">
    <cfRule type="expression" dxfId="19" priority="49">
      <formula>D21=""</formula>
    </cfRule>
  </conditionalFormatting>
  <conditionalFormatting sqref="J20">
    <cfRule type="expression" dxfId="18" priority="43">
      <formula>J20=""</formula>
    </cfRule>
  </conditionalFormatting>
  <conditionalFormatting sqref="J18">
    <cfRule type="expression" dxfId="17" priority="44">
      <formula>J18=""</formula>
    </cfRule>
  </conditionalFormatting>
  <conditionalFormatting sqref="J21">
    <cfRule type="expression" dxfId="16" priority="45">
      <formula>J21=""</formula>
    </cfRule>
  </conditionalFormatting>
  <conditionalFormatting sqref="G32">
    <cfRule type="expression" dxfId="15" priority="14">
      <formula>G32=""</formula>
    </cfRule>
  </conditionalFormatting>
  <conditionalFormatting sqref="E32">
    <cfRule type="expression" dxfId="14" priority="15">
      <formula>E32=""</formula>
    </cfRule>
  </conditionalFormatting>
  <conditionalFormatting sqref="J32">
    <cfRule type="expression" dxfId="13" priority="12">
      <formula>J32=""</formula>
    </cfRule>
  </conditionalFormatting>
  <conditionalFormatting sqref="B32">
    <cfRule type="expression" dxfId="12" priority="13">
      <formula>B32=""</formula>
    </cfRule>
  </conditionalFormatting>
  <conditionalFormatting sqref="C32:D32">
    <cfRule type="expression" dxfId="11" priority="16">
      <formula>C32=""</formula>
    </cfRule>
  </conditionalFormatting>
  <conditionalFormatting sqref="I32">
    <cfRule type="expression" dxfId="10" priority="11">
      <formula>I32=""</formula>
    </cfRule>
  </conditionalFormatting>
  <conditionalFormatting sqref="G33">
    <cfRule type="expression" dxfId="9" priority="6">
      <formula>G33=""</formula>
    </cfRule>
  </conditionalFormatting>
  <conditionalFormatting sqref="E33">
    <cfRule type="expression" dxfId="8" priority="7">
      <formula>E33=""</formula>
    </cfRule>
  </conditionalFormatting>
  <conditionalFormatting sqref="I33">
    <cfRule type="expression" dxfId="7" priority="8">
      <formula>I33=""</formula>
    </cfRule>
  </conditionalFormatting>
  <conditionalFormatting sqref="D33">
    <cfRule type="expression" dxfId="6" priority="9">
      <formula>D33=""</formula>
    </cfRule>
  </conditionalFormatting>
  <conditionalFormatting sqref="B33:C33">
    <cfRule type="expression" dxfId="5" priority="10">
      <formula>B33=""</formula>
    </cfRule>
  </conditionalFormatting>
  <conditionalFormatting sqref="G34">
    <cfRule type="expression" dxfId="4" priority="2">
      <formula>G34=""</formula>
    </cfRule>
  </conditionalFormatting>
  <conditionalFormatting sqref="E34">
    <cfRule type="expression" dxfId="3" priority="3">
      <formula>E34=""</formula>
    </cfRule>
  </conditionalFormatting>
  <conditionalFormatting sqref="I34">
    <cfRule type="expression" dxfId="2" priority="4">
      <formula>I34=""</formula>
    </cfRule>
  </conditionalFormatting>
  <conditionalFormatting sqref="B34:D34">
    <cfRule type="expression" dxfId="1" priority="5">
      <formula>B34=""</formula>
    </cfRule>
  </conditionalFormatting>
  <conditionalFormatting sqref="J33:J34">
    <cfRule type="expression" dxfId="0" priority="1">
      <formula>J33=""</formula>
    </cfRule>
  </conditionalFormatting>
  <dataValidations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L42" sqref="L4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</cols>
  <sheetData>
    <row r="2" spans="2:6" ht="21" x14ac:dyDescent="0.25">
      <c r="B2" s="64" t="str">
        <f>"PROGRAMA DE OPERACIÓN DEL SERVICIO ("&amp;B7&amp;" - "&amp;C7&amp;")"</f>
        <v>PROGRAMA DE OPERACIÓN DEL SERVICIO (2 - Regreso)</v>
      </c>
      <c r="C2" s="64"/>
      <c r="D2" s="64"/>
      <c r="E2" s="64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f>+'Operador L2'!B32</f>
        <v>2</v>
      </c>
      <c r="C7" s="19" t="str">
        <f>+'Operador L2'!C32</f>
        <v>Regreso</v>
      </c>
      <c r="D7" s="19" t="str">
        <f>+'Operador L2'!E32</f>
        <v>Nercón</v>
      </c>
      <c r="E7" s="19" t="str">
        <f>+'Operador L2'!G32</f>
        <v>C. Henríquez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5" t="s">
        <v>38</v>
      </c>
      <c r="C11" s="65" t="s">
        <v>39</v>
      </c>
      <c r="D11" s="66">
        <f>+'Operador L2'!D13</f>
        <v>43232</v>
      </c>
      <c r="E11" s="67"/>
    </row>
    <row r="12" spans="2:6" ht="30" x14ac:dyDescent="0.25">
      <c r="B12" s="65"/>
      <c r="C12" s="65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2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2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2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20" t="s">
        <v>49</v>
      </c>
      <c r="D20" s="35" t="s">
        <v>82</v>
      </c>
      <c r="E20" s="35">
        <v>0</v>
      </c>
    </row>
    <row r="21" spans="2:5" ht="15.75" x14ac:dyDescent="0.25">
      <c r="B21" s="22">
        <v>8</v>
      </c>
      <c r="C21" s="23" t="s">
        <v>50</v>
      </c>
      <c r="D21" s="36" t="s">
        <v>82</v>
      </c>
      <c r="E21" s="36">
        <v>0</v>
      </c>
    </row>
    <row r="22" spans="2:5" ht="15.75" x14ac:dyDescent="0.25">
      <c r="B22" s="26">
        <v>9</v>
      </c>
      <c r="C22" s="20" t="s">
        <v>51</v>
      </c>
      <c r="D22" s="35" t="s">
        <v>80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20" t="s">
        <v>53</v>
      </c>
      <c r="D24" s="35" t="s">
        <v>80</v>
      </c>
      <c r="E24" s="35">
        <v>0</v>
      </c>
    </row>
    <row r="25" spans="2:5" ht="15.75" x14ac:dyDescent="0.25">
      <c r="B25" s="22">
        <v>12</v>
      </c>
      <c r="C25" s="23" t="s">
        <v>54</v>
      </c>
      <c r="D25" s="36" t="s">
        <v>80</v>
      </c>
      <c r="E25" s="36">
        <v>0</v>
      </c>
    </row>
    <row r="26" spans="2:5" ht="15.75" x14ac:dyDescent="0.25">
      <c r="B26" s="26">
        <v>13</v>
      </c>
      <c r="C26" s="20" t="s">
        <v>55</v>
      </c>
      <c r="D26" s="35" t="s">
        <v>80</v>
      </c>
      <c r="E26" s="35">
        <v>0</v>
      </c>
    </row>
    <row r="27" spans="2:5" ht="15.75" x14ac:dyDescent="0.25">
      <c r="B27" s="22">
        <v>14</v>
      </c>
      <c r="C27" s="23" t="s">
        <v>56</v>
      </c>
      <c r="D27" s="36" t="s">
        <v>81</v>
      </c>
      <c r="E27" s="36">
        <v>0</v>
      </c>
    </row>
    <row r="28" spans="2:5" ht="15.75" x14ac:dyDescent="0.25">
      <c r="B28" s="26">
        <v>15</v>
      </c>
      <c r="C28" s="20" t="s">
        <v>57</v>
      </c>
      <c r="D28" s="35" t="s">
        <v>81</v>
      </c>
      <c r="E28" s="35">
        <v>0</v>
      </c>
    </row>
    <row r="29" spans="2:5" ht="15.75" x14ac:dyDescent="0.25">
      <c r="B29" s="22">
        <v>16</v>
      </c>
      <c r="C29" s="23" t="s">
        <v>58</v>
      </c>
      <c r="D29" s="36" t="s">
        <v>81</v>
      </c>
      <c r="E29" s="36">
        <v>0</v>
      </c>
    </row>
    <row r="30" spans="2:5" ht="15.75" x14ac:dyDescent="0.25">
      <c r="B30" s="26">
        <v>17</v>
      </c>
      <c r="C30" s="20" t="s">
        <v>59</v>
      </c>
      <c r="D30" s="35" t="s">
        <v>81</v>
      </c>
      <c r="E30" s="35">
        <v>0</v>
      </c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2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2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2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M33" sqref="M33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</cols>
  <sheetData>
    <row r="2" spans="2:6" ht="21" x14ac:dyDescent="0.25">
      <c r="B2" s="64" t="str">
        <f>"PROGRAMA DE OPERACIÓN DEL SERVICIO ("&amp;B7&amp;" - "&amp;C7&amp;")"</f>
        <v>PROGRAMA DE OPERACIÓN DEL SERVICIO (3 - Regreso)</v>
      </c>
      <c r="C2" s="64"/>
      <c r="D2" s="64"/>
      <c r="E2" s="64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3</v>
      </c>
      <c r="C7" s="19" t="str">
        <f>+'Operador L2'!C32</f>
        <v>Regreso</v>
      </c>
      <c r="D7" s="19" t="s">
        <v>83</v>
      </c>
      <c r="E7" s="19" t="s">
        <v>84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5" t="s">
        <v>38</v>
      </c>
      <c r="C11" s="65" t="s">
        <v>39</v>
      </c>
      <c r="D11" s="66">
        <f>+'Operador L2'!D13</f>
        <v>43232</v>
      </c>
      <c r="E11" s="67"/>
    </row>
    <row r="12" spans="2:6" ht="30" x14ac:dyDescent="0.25">
      <c r="B12" s="65"/>
      <c r="C12" s="65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37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37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37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37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 t="s">
        <v>82</v>
      </c>
      <c r="E21" s="36">
        <v>0</v>
      </c>
    </row>
    <row r="22" spans="2:5" ht="15.75" x14ac:dyDescent="0.25">
      <c r="B22" s="26">
        <v>9</v>
      </c>
      <c r="C22" s="37" t="s">
        <v>51</v>
      </c>
      <c r="D22" s="35" t="s">
        <v>82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37" t="s">
        <v>53</v>
      </c>
      <c r="D24" s="35" t="s">
        <v>80</v>
      </c>
      <c r="E24" s="35">
        <v>0</v>
      </c>
    </row>
    <row r="25" spans="2:5" ht="15.75" x14ac:dyDescent="0.25">
      <c r="B25" s="22">
        <v>12</v>
      </c>
      <c r="C25" s="23" t="s">
        <v>54</v>
      </c>
      <c r="D25" s="36" t="s">
        <v>80</v>
      </c>
      <c r="E25" s="36">
        <v>0</v>
      </c>
    </row>
    <row r="26" spans="2:5" ht="15.75" x14ac:dyDescent="0.25">
      <c r="B26" s="26">
        <v>13</v>
      </c>
      <c r="C26" s="37" t="s">
        <v>55</v>
      </c>
      <c r="D26" s="35" t="s">
        <v>80</v>
      </c>
      <c r="E26" s="35">
        <v>0</v>
      </c>
    </row>
    <row r="27" spans="2:5" ht="15.75" x14ac:dyDescent="0.25">
      <c r="B27" s="22">
        <v>14</v>
      </c>
      <c r="C27" s="23" t="s">
        <v>56</v>
      </c>
      <c r="D27" s="36" t="s">
        <v>81</v>
      </c>
      <c r="E27" s="36">
        <v>0</v>
      </c>
    </row>
    <row r="28" spans="2:5" ht="15.75" x14ac:dyDescent="0.25">
      <c r="B28" s="26">
        <v>15</v>
      </c>
      <c r="C28" s="37" t="s">
        <v>57</v>
      </c>
      <c r="D28" s="35" t="s">
        <v>81</v>
      </c>
      <c r="E28" s="35">
        <v>0</v>
      </c>
    </row>
    <row r="29" spans="2:5" ht="15.75" x14ac:dyDescent="0.25">
      <c r="B29" s="22">
        <v>16</v>
      </c>
      <c r="C29" s="23" t="s">
        <v>58</v>
      </c>
      <c r="D29" s="36" t="s">
        <v>81</v>
      </c>
      <c r="E29" s="36">
        <v>0</v>
      </c>
    </row>
    <row r="30" spans="2:5" ht="15.75" x14ac:dyDescent="0.25">
      <c r="B30" s="26">
        <v>17</v>
      </c>
      <c r="C30" s="37" t="s">
        <v>59</v>
      </c>
      <c r="D30" s="35" t="s">
        <v>81</v>
      </c>
      <c r="E30" s="35">
        <v>0</v>
      </c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37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37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37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L31" sqref="L3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</cols>
  <sheetData>
    <row r="2" spans="2:6" ht="21" x14ac:dyDescent="0.25">
      <c r="B2" s="64" t="str">
        <f>"PROGRAMA DE OPERACIÓN DEL SERVICIO ("&amp;B7&amp;" - "&amp;C7&amp;")"</f>
        <v>PROGRAMA DE OPERACIÓN DEL SERVICIO (4 - Regreso)</v>
      </c>
      <c r="C2" s="64"/>
      <c r="D2" s="64"/>
      <c r="E2" s="64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4</v>
      </c>
      <c r="C7" s="19" t="str">
        <f>+'Operador L2'!C32</f>
        <v>Regreso</v>
      </c>
      <c r="D7" s="19" t="s">
        <v>85</v>
      </c>
      <c r="E7" s="19" t="s">
        <v>86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5" t="s">
        <v>38</v>
      </c>
      <c r="C11" s="65" t="s">
        <v>39</v>
      </c>
      <c r="D11" s="66">
        <f>+'Operador L2'!D13</f>
        <v>43232</v>
      </c>
      <c r="E11" s="67"/>
    </row>
    <row r="12" spans="2:6" ht="30" x14ac:dyDescent="0.25">
      <c r="B12" s="65"/>
      <c r="C12" s="65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37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37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37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37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/>
      <c r="E21" s="36"/>
    </row>
    <row r="22" spans="2:5" ht="15.75" x14ac:dyDescent="0.25">
      <c r="B22" s="26">
        <v>9</v>
      </c>
      <c r="C22" s="37" t="s">
        <v>51</v>
      </c>
      <c r="D22" s="35" t="s">
        <v>82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37" t="s">
        <v>53</v>
      </c>
      <c r="D24" s="35" t="s">
        <v>80</v>
      </c>
      <c r="E24" s="35">
        <v>0</v>
      </c>
    </row>
    <row r="25" spans="2:5" ht="15.75" x14ac:dyDescent="0.25">
      <c r="B25" s="22">
        <v>12</v>
      </c>
      <c r="C25" s="23" t="s">
        <v>54</v>
      </c>
      <c r="D25" s="36" t="s">
        <v>80</v>
      </c>
      <c r="E25" s="36">
        <v>0</v>
      </c>
    </row>
    <row r="26" spans="2:5" ht="15.75" x14ac:dyDescent="0.25">
      <c r="B26" s="26">
        <v>13</v>
      </c>
      <c r="C26" s="37" t="s">
        <v>55</v>
      </c>
      <c r="D26" s="35" t="s">
        <v>81</v>
      </c>
      <c r="E26" s="35">
        <v>0</v>
      </c>
    </row>
    <row r="27" spans="2:5" ht="15.75" x14ac:dyDescent="0.25">
      <c r="B27" s="22">
        <v>14</v>
      </c>
      <c r="C27" s="23" t="s">
        <v>56</v>
      </c>
      <c r="D27" s="36" t="s">
        <v>81</v>
      </c>
      <c r="E27" s="36">
        <v>0</v>
      </c>
    </row>
    <row r="28" spans="2:5" ht="15.75" x14ac:dyDescent="0.25">
      <c r="B28" s="26">
        <v>15</v>
      </c>
      <c r="C28" s="37" t="s">
        <v>57</v>
      </c>
      <c r="D28" s="35" t="s">
        <v>81</v>
      </c>
      <c r="E28" s="35">
        <v>0</v>
      </c>
    </row>
    <row r="29" spans="2:5" ht="15.75" x14ac:dyDescent="0.25">
      <c r="B29" s="22">
        <v>16</v>
      </c>
      <c r="C29" s="23" t="s">
        <v>58</v>
      </c>
      <c r="D29" s="36" t="s">
        <v>81</v>
      </c>
      <c r="E29" s="36">
        <v>0</v>
      </c>
    </row>
    <row r="30" spans="2:5" ht="15.75" x14ac:dyDescent="0.25">
      <c r="B30" s="26">
        <v>17</v>
      </c>
      <c r="C30" s="37" t="s">
        <v>59</v>
      </c>
      <c r="D30" s="35" t="s">
        <v>82</v>
      </c>
      <c r="E30" s="35">
        <v>0</v>
      </c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37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37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37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TAPA</vt:lpstr>
      <vt:lpstr>Operador L2</vt:lpstr>
      <vt:lpstr>2-R</vt:lpstr>
      <vt:lpstr>3-R</vt:lpstr>
      <vt:lpstr>4-R</vt:lpstr>
      <vt:lpstr>'2-R'!Área_de_impresión</vt:lpstr>
      <vt:lpstr>'3-R'!Área_de_impresión</vt:lpstr>
      <vt:lpstr>'4-R'!Área_de_impresión</vt:lpstr>
      <vt:lpstr>'Operador L2'!Área_de_impresión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2018-06-05T19:30:22Z</dcterms:modified>
</cp:coreProperties>
</file>